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1"/>
  <c r="I5"/>
  <c r="I110" l="1"/>
</calcChain>
</file>

<file path=xl/sharedStrings.xml><?xml version="1.0" encoding="utf-8"?>
<sst xmlns="http://schemas.openxmlformats.org/spreadsheetml/2006/main" count="295" uniqueCount="140">
  <si>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</si>
  <si>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</si>
  <si>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</si>
  <si>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</si>
  <si>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</si>
  <si>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</si>
  <si>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</si>
  <si>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</si>
  <si>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</si>
  <si>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</si>
  <si>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</si>
  <si>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</si>
  <si>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/>
  </si>
  <si>
    <t>С</t>
  </si>
  <si>
    <t>Не убрано, не выключены электроприборы</t>
  </si>
  <si>
    <t>Чисто, все электроприборы выключены</t>
  </si>
  <si>
    <t>Чистота рабочего места превышает технологические стандарты</t>
  </si>
  <si>
    <t>Технологический прорыв в уборке рабочего места</t>
  </si>
  <si>
    <t>Настройка FPV системы</t>
  </si>
  <si>
    <t>Полет в режиме FPV</t>
  </si>
  <si>
    <t>Соблюдение ТБ при полетах</t>
  </si>
  <si>
    <t>Тестирование, полеты по трассе</t>
  </si>
  <si>
    <t>Взлёт осуществлён</t>
  </si>
  <si>
    <t>Коптер поднялся на высоту не менее 1 м</t>
  </si>
  <si>
    <t>Коптер находится в воздухе 10 с и более</t>
  </si>
  <si>
    <t>Итого</t>
  </si>
  <si>
    <t>Перечень профессиональных задач</t>
  </si>
  <si>
    <t>Подготовка к полетам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</si>
  <si>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Управление (контроль) полетом беспилотного воздушного судна с максимальной взлетной массой 10 килограммов и менее</t>
  </si>
  <si>
    <t>Эксплуатация и обслуживание функционального оборудования полезной нагрузки беспилотного воздушного судна, систем передачи и обработки информации, а также систем крепления внешних грузов</t>
  </si>
  <si>
    <t>Сборка узлов беспилотного воздушного судна с максимальной взлетной массой 10 килограммов и менее</t>
  </si>
  <si>
    <t>Балл выставляется пропорционально в зависимости от кол-ва элементов трассы  (1 круг, 5 элементов) -20%  за непройденный элемент</t>
  </si>
  <si>
    <t>Выполнение сборки и предполетной подготовки</t>
  </si>
  <si>
    <t xml:space="preserve">пропорционально количеству </t>
  </si>
  <si>
    <t>Техническое обслуживание и ремонт беспилотных авиационных систем, включающих в себя одно беспилотное воздушное судно с максимальной взлетной массой 10 килограммов и менее</t>
  </si>
  <si>
    <t xml:space="preserve">пропорционально количеству (прикручен минимум на 2 винта, крепеж подобран правильно) </t>
  </si>
  <si>
    <t>пропорционально количеству конструктивных элементов (2 деки, 4 луча)</t>
  </si>
  <si>
    <t xml:space="preserve"> закреплён</t>
  </si>
  <si>
    <t>Финал Чемпионата по профессиональному мастерству "Профессионалы"  - 2025 г.</t>
  </si>
  <si>
    <t>Эксплуатация беспилотных авиационных систем (командная)</t>
  </si>
  <si>
    <t>Коптер1: Сборка рамы</t>
  </si>
  <si>
    <t>Коптер 1: Установка электродвигателей</t>
  </si>
  <si>
    <t>Коптер 1: Установка регуляторов оборотов</t>
  </si>
  <si>
    <t>Коптер 1: Силовые провода припаяны</t>
  </si>
  <si>
    <t>Коптер 1: Электродвигатели припаяны</t>
  </si>
  <si>
    <t>пропорционально количеству</t>
  </si>
  <si>
    <t>пропорционально количеству (питание корректно, сигнальный провод подключен к ПК)</t>
  </si>
  <si>
    <t>установлен, подключен к ПК - пропорционально количеству</t>
  </si>
  <si>
    <t>проверяется во время выполнения зачётной попытки</t>
  </si>
  <si>
    <t>пропорционально количеству  - сопряжение с приёмником, настроены каналы - проверяется во время зачётной попытки</t>
  </si>
  <si>
    <t>пропорционально количеству - тип рамы, порт приёмника, калибровка, полетный режим, протокол передачи - проверяется во время выполнения зачётной попытки</t>
  </si>
  <si>
    <t>Коптер 1: Установка полетного контроллера</t>
  </si>
  <si>
    <t>Коптер 1: Установка и настройка приемника</t>
  </si>
  <si>
    <t>Коптер 1: Настройка аппаратуры управления</t>
  </si>
  <si>
    <t>Коптре 1: Настройка БВС</t>
  </si>
  <si>
    <t>Коптер 1: Отсутствуют элементы, попадающие в область вращения пропеллеров</t>
  </si>
  <si>
    <t>Коптер 1: Установка пропеллеров</t>
  </si>
  <si>
    <t>Коптер 2: Сборка рамы</t>
  </si>
  <si>
    <t>Коптер 2: Установка электродвигателей</t>
  </si>
  <si>
    <t>Коптер 2: Электродвигатели припаяны</t>
  </si>
  <si>
    <t>Коптер 2: Установка регуляторов оборотов</t>
  </si>
  <si>
    <t>Коптер 2: Силовые провода припаяны</t>
  </si>
  <si>
    <t>Коптер 2: Установка полетного контроллера</t>
  </si>
  <si>
    <t>Коптер 2: Установка и настройка приемника</t>
  </si>
  <si>
    <t>Коптер 2: Настройка аппаратуры управления</t>
  </si>
  <si>
    <t>Коптре 2: Настройка БВС</t>
  </si>
  <si>
    <t>Коптер 2: Отсутствуют элементы, попадающие в область вращения пропеллеров</t>
  </si>
  <si>
    <t>Коптер 2: Установка пропеллеров</t>
  </si>
  <si>
    <t>Коптер 3: Сборка рамы</t>
  </si>
  <si>
    <t>Коптер 3: Установка электродвигателей</t>
  </si>
  <si>
    <t>Коптер 3: Электродвигатели припаяны</t>
  </si>
  <si>
    <t>Коптер 3: Установка регуляторов оборотов</t>
  </si>
  <si>
    <t>Коптер 3: Силовые провода припаяны</t>
  </si>
  <si>
    <t>Коптер 3: Установка полетного контроллера</t>
  </si>
  <si>
    <t>Коптер 3: Установка и настройка приемника</t>
  </si>
  <si>
    <t>Коптер 3: Настройка аппаратуры управления</t>
  </si>
  <si>
    <t>Коптре 3: Настройка БВС</t>
  </si>
  <si>
    <t>Коптер 3: Отсутствуют элементы, попадающие в область вращения пропеллеров</t>
  </si>
  <si>
    <t>Коптер 3: Установка пропеллеров</t>
  </si>
  <si>
    <t>опорные элементы оторвались от земли, пропорционально количеству коптеров</t>
  </si>
  <si>
    <t>пропорционально количеству коптеров</t>
  </si>
  <si>
    <t xml:space="preserve">Коптер 1: Прохождение элементов на трассе </t>
  </si>
  <si>
    <t>Коптер 1: Установка FPV-системы</t>
  </si>
  <si>
    <t>Коптер 1: Работоспособность FPV-системы</t>
  </si>
  <si>
    <t xml:space="preserve">пропорционально количеству - камера и VTX закреплены на коптере, подключены </t>
  </si>
  <si>
    <t>Коптер 2: Установка FPV-системы</t>
  </si>
  <si>
    <t>Коптер 2: Работоспособность FPV-системы</t>
  </si>
  <si>
    <t>Коптер 3: Установка FPV-системы</t>
  </si>
  <si>
    <t>Коптер 3: Работоспособность FPV-системы</t>
  </si>
  <si>
    <t xml:space="preserve">Коптер 2: Прохождение элементов на трассе </t>
  </si>
  <si>
    <t xml:space="preserve">Коптер 3: Прохождение элементов на трассе </t>
  </si>
  <si>
    <t>&lt;=1 час- 2 балла; 1 - 1,5 часа -1 балл</t>
  </si>
  <si>
    <t>Коптер 1: Отсутствуют касания земли, сетки, элементов</t>
  </si>
  <si>
    <t>Коптер 1: Посадка произведена в заданную область</t>
  </si>
  <si>
    <t>Коптер 1: Посадка произведена в точку Н</t>
  </si>
  <si>
    <t>Коптер 2: Отсутствуют касания земли, сетки, элементов</t>
  </si>
  <si>
    <t>Коптер 2: Посадка произведена в заданную область</t>
  </si>
  <si>
    <t>Коптер 2: Посадка произведена в точку Н</t>
  </si>
  <si>
    <t>Коптер 3: Отсутствуют касания земли, сетки, элементов</t>
  </si>
  <si>
    <t>Коптер 3: Посадка произведена в заданную область</t>
  </si>
  <si>
    <t>Коптер 3: Посадка произведена в точку Н</t>
  </si>
  <si>
    <t>Соблюдение ТБ при сборке, настройке и предполетной подготовке</t>
  </si>
  <si>
    <t>вычет 0,1 балла за каждое нарушение ТБ, прописанное в инструкции компетенции любым из членов команды</t>
  </si>
  <si>
    <t>Порядок на производственном участке (оцениваются одновременно все зоны работ)</t>
  </si>
  <si>
    <t>Коммуникация и координация действий</t>
  </si>
  <si>
    <t>Модуль выполнен за наименьшее время (полностью собраны 3 коптера, выполнены зачётные попытки по проверке их работоспособности)</t>
  </si>
  <si>
    <t>Коммуникация в команде отсутствует, действия членов команды не скоординированы</t>
  </si>
  <si>
    <t>Действия команды скоординированы, этапы работ распределены и выполняются</t>
  </si>
  <si>
    <t>Действия команды слаженные, координация происходит на высоком уровне, отсутствуют лишние перемещения в зонах работ</t>
  </si>
  <si>
    <t xml:space="preserve">Коммуникация в команде ведётся с использованием профессиональных терминов, понимается всеми участниками. Действия скоординированны, лишние перемещения и дополнительное общение в зонах работ отсутствуют. </t>
  </si>
  <si>
    <t>Видеопередатчик настроен на канал согласно КЗ</t>
  </si>
  <si>
    <t>Светодиодная индикация присутствует и соответствует цвету команды</t>
  </si>
  <si>
    <t>для всех дронов команды, выполнявших полёты</t>
  </si>
  <si>
    <t>пропорционально количеству зачтенных кругов</t>
  </si>
  <si>
    <t>Трасса пройдена без единого касания</t>
  </si>
  <si>
    <t>Пройдены круги 1-4</t>
  </si>
  <si>
    <t>Пройдены круги 5-8</t>
  </si>
  <si>
    <t>Пройдены круги 9-12</t>
  </si>
  <si>
    <t>Пройдены круги 13-16</t>
  </si>
  <si>
    <t>Пройдены круги 17-20</t>
  </si>
  <si>
    <t>Пройдены круги 21-24</t>
  </si>
  <si>
    <t>Пройдены круги 25-28</t>
  </si>
  <si>
    <t>Пройдены круги 29-32</t>
  </si>
  <si>
    <t>Пройдены круги 33-36</t>
  </si>
  <si>
    <t>Пройдены круги 37-40</t>
  </si>
  <si>
    <t>Пройдены круги 41-44</t>
  </si>
  <si>
    <t>Пройдены круги 45-48</t>
  </si>
  <si>
    <t>Пройдены круги 49-52</t>
  </si>
  <si>
    <t>Пройдены круги 53-56</t>
  </si>
  <si>
    <t>Пройдены круги 57-60</t>
  </si>
  <si>
    <t>всеми пилотами команды</t>
  </si>
  <si>
    <t>Трасса пройдена без потери дронов</t>
  </si>
  <si>
    <t>Модуль выполнен за наименьшее время (у команды 60 зачтенных кругов, посадка в куб-ловушку)</t>
  </si>
  <si>
    <t>Соблюдение ТБ настройке, предполетной подготовке и ремонте</t>
  </si>
  <si>
    <t xml:space="preserve">Командное FPV пилотирование </t>
  </si>
  <si>
    <t>Командная работа по сборке коптеров</t>
  </si>
  <si>
    <t>Ж</t>
  </si>
  <si>
    <t>КОМАНДНЫЙ. Командная работа по сборке коптеров. Командное FPV пилотирование</t>
  </si>
  <si>
    <t>Ж 1</t>
  </si>
  <si>
    <t>Ж 2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</si>
</sst>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 tint="0.49998474074526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theme="4" tint="-0.249977111117893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theme="4" tint="-0.249977111117893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quotePrefix="1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2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9"/>
  <sheetViews>
    <sheetView tabSelected="1" zoomScale="64" zoomScaleNormal="64" workbookViewId="0">
      <selection activeCell="F109" sqref="F109"/>
    </sheetView>
  </sheetViews>
  <sheetFormatPr defaultColWidth="10.625" defaultRowHeight="15.75"/>
  <cols>
    <col min="1" max="1" width="6.875" style="4" customWidth="1"/>
    <col min="2" max="2" width="31" style="9" customWidth="1"/>
    <col min="3" max="3" width="7.875" style="5" bestFit="1" customWidth="1"/>
    <col min="4" max="4" width="86.625" style="7" customWidth="1"/>
    <col min="5" max="5" width="11.75" style="5" customWidth="1"/>
    <col min="6" max="6" width="39.25" style="7" customWidth="1"/>
    <col min="7" max="7" width="20.625" style="7" bestFit="1" customWidth="1"/>
    <col min="8" max="8" width="7.125" style="8" bestFit="1" customWidth="1"/>
    <col min="9" max="9" width="11.75" style="5" customWidth="1"/>
    <col min="10" max="16384" width="10.625" style="9"/>
  </cols>
  <sheetData>
    <row r="1" spans="1:11" ht="42" customHeight="1">
      <c r="B1" s="28" t="s">
        <v>0</v>
      </c>
      <c r="C1" s="29"/>
      <c r="D1" s="30" t="s">
        <v>38</v>
      </c>
      <c r="E1" s="6"/>
    </row>
    <row r="2" spans="1:11" ht="27" customHeight="1">
      <c r="B2" s="28" t="s">
        <v>1</v>
      </c>
      <c r="C2" s="29"/>
      <c r="D2" s="31" t="s">
        <v>39</v>
      </c>
      <c r="E2" s="6"/>
    </row>
    <row r="3" spans="1:11" s="10" customFormat="1" ht="33.950000000000003" customHeight="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</row>
    <row r="4" spans="1:11" s="10" customFormat="1" ht="53.25" customHeight="1">
      <c r="A4" s="32" t="s">
        <v>136</v>
      </c>
      <c r="B4" s="33" t="s">
        <v>137</v>
      </c>
      <c r="C4" s="32"/>
      <c r="D4" s="32"/>
      <c r="E4" s="32"/>
      <c r="F4" s="32"/>
      <c r="G4" s="32"/>
      <c r="H4" s="32"/>
      <c r="I4" s="34">
        <v>80</v>
      </c>
    </row>
    <row r="5" spans="1:11" s="25" customFormat="1" ht="42" customHeight="1">
      <c r="A5" s="18" t="s">
        <v>138</v>
      </c>
      <c r="B5" s="20" t="s">
        <v>135</v>
      </c>
      <c r="C5" s="18"/>
      <c r="D5" s="20"/>
      <c r="E5" s="18"/>
      <c r="F5" s="20"/>
      <c r="G5" s="20"/>
      <c r="H5" s="18"/>
      <c r="I5" s="21">
        <f>SUM(I6:I74)</f>
        <v>40</v>
      </c>
      <c r="J5" s="26"/>
      <c r="K5" s="26"/>
    </row>
    <row r="6" spans="1:11" s="38" customFormat="1" ht="31.5">
      <c r="A6" s="35">
        <v>1</v>
      </c>
      <c r="B6" s="36" t="s">
        <v>32</v>
      </c>
      <c r="C6" s="35"/>
      <c r="D6" s="37"/>
      <c r="E6" s="35"/>
      <c r="F6" s="37"/>
      <c r="G6" s="37"/>
      <c r="H6" s="35"/>
      <c r="I6" s="35"/>
    </row>
    <row r="7" spans="1:11" s="38" customFormat="1" ht="31.5">
      <c r="A7" s="35"/>
      <c r="B7" s="36"/>
      <c r="C7" s="35" t="s">
        <v>11</v>
      </c>
      <c r="D7" s="39" t="s">
        <v>40</v>
      </c>
      <c r="E7" s="40" t="s">
        <v>12</v>
      </c>
      <c r="F7" s="39" t="s">
        <v>36</v>
      </c>
      <c r="G7" s="37"/>
      <c r="H7" s="35">
        <v>5</v>
      </c>
      <c r="I7" s="41">
        <v>0.6</v>
      </c>
    </row>
    <row r="8" spans="1:11" s="38" customFormat="1" ht="47.25">
      <c r="A8" s="35"/>
      <c r="B8" s="36"/>
      <c r="C8" s="35" t="s">
        <v>11</v>
      </c>
      <c r="D8" s="39" t="s">
        <v>41</v>
      </c>
      <c r="E8" s="40"/>
      <c r="F8" s="39" t="s">
        <v>35</v>
      </c>
      <c r="G8" s="37"/>
      <c r="H8" s="35">
        <v>5</v>
      </c>
      <c r="I8" s="41">
        <v>0.4</v>
      </c>
    </row>
    <row r="9" spans="1:11" s="38" customFormat="1">
      <c r="A9" s="35"/>
      <c r="B9" s="36"/>
      <c r="C9" s="35" t="s">
        <v>11</v>
      </c>
      <c r="D9" s="39" t="s">
        <v>44</v>
      </c>
      <c r="E9" s="40"/>
      <c r="F9" s="39" t="s">
        <v>45</v>
      </c>
      <c r="G9" s="37"/>
      <c r="H9" s="35">
        <v>5</v>
      </c>
      <c r="I9" s="41">
        <v>0.8</v>
      </c>
    </row>
    <row r="10" spans="1:11" s="38" customFormat="1" ht="47.25">
      <c r="A10" s="35"/>
      <c r="B10" s="36"/>
      <c r="C10" s="35" t="s">
        <v>11</v>
      </c>
      <c r="D10" s="39" t="s">
        <v>42</v>
      </c>
      <c r="E10" s="40"/>
      <c r="F10" s="39" t="s">
        <v>46</v>
      </c>
      <c r="G10" s="37"/>
      <c r="H10" s="35">
        <v>5</v>
      </c>
      <c r="I10" s="41">
        <v>0.8</v>
      </c>
    </row>
    <row r="11" spans="1:11" s="38" customFormat="1">
      <c r="A11" s="35"/>
      <c r="B11" s="36"/>
      <c r="C11" s="35" t="s">
        <v>11</v>
      </c>
      <c r="D11" s="39" t="s">
        <v>43</v>
      </c>
      <c r="E11" s="40"/>
      <c r="F11" s="39"/>
      <c r="G11" s="37"/>
      <c r="H11" s="35">
        <v>5</v>
      </c>
      <c r="I11" s="41">
        <v>0.4</v>
      </c>
    </row>
    <row r="12" spans="1:11" s="38" customFormat="1">
      <c r="A12" s="35"/>
      <c r="B12" s="36"/>
      <c r="C12" s="35" t="s">
        <v>11</v>
      </c>
      <c r="D12" s="39" t="s">
        <v>51</v>
      </c>
      <c r="E12" s="40"/>
      <c r="F12" s="39" t="s">
        <v>37</v>
      </c>
      <c r="G12" s="37"/>
      <c r="H12" s="35">
        <v>5</v>
      </c>
      <c r="I12" s="41">
        <v>0.3</v>
      </c>
    </row>
    <row r="13" spans="1:11" s="38" customFormat="1" ht="31.5">
      <c r="A13" s="35"/>
      <c r="B13" s="36"/>
      <c r="C13" s="35" t="s">
        <v>11</v>
      </c>
      <c r="D13" s="39" t="s">
        <v>52</v>
      </c>
      <c r="E13" s="40"/>
      <c r="F13" s="39" t="s">
        <v>47</v>
      </c>
      <c r="G13" s="37"/>
      <c r="H13" s="35">
        <v>1</v>
      </c>
      <c r="I13" s="41">
        <v>0.6</v>
      </c>
    </row>
    <row r="14" spans="1:11" s="38" customFormat="1" ht="63">
      <c r="A14" s="35"/>
      <c r="B14" s="36"/>
      <c r="C14" s="35" t="s">
        <v>11</v>
      </c>
      <c r="D14" s="39" t="s">
        <v>53</v>
      </c>
      <c r="E14" s="40"/>
      <c r="F14" s="39" t="s">
        <v>49</v>
      </c>
      <c r="G14" s="37"/>
      <c r="H14" s="35">
        <v>1</v>
      </c>
      <c r="I14" s="41">
        <v>0.4</v>
      </c>
    </row>
    <row r="15" spans="1:11" s="38" customFormat="1" ht="63">
      <c r="A15" s="35"/>
      <c r="B15" s="36"/>
      <c r="C15" s="35" t="s">
        <v>11</v>
      </c>
      <c r="D15" s="39" t="s">
        <v>54</v>
      </c>
      <c r="E15" s="40"/>
      <c r="F15" s="39" t="s">
        <v>50</v>
      </c>
      <c r="G15" s="37"/>
      <c r="H15" s="35">
        <v>1</v>
      </c>
      <c r="I15" s="41">
        <v>2</v>
      </c>
    </row>
    <row r="16" spans="1:11" s="38" customFormat="1" ht="40.5" customHeight="1">
      <c r="A16" s="35"/>
      <c r="B16" s="36"/>
      <c r="C16" s="35" t="s">
        <v>11</v>
      </c>
      <c r="D16" s="39" t="s">
        <v>82</v>
      </c>
      <c r="E16" s="40"/>
      <c r="F16" s="42" t="s">
        <v>84</v>
      </c>
      <c r="G16" s="37"/>
      <c r="H16" s="35">
        <v>4</v>
      </c>
      <c r="I16" s="41">
        <v>0.4</v>
      </c>
    </row>
    <row r="17" spans="1:10" s="38" customFormat="1" ht="31.5">
      <c r="A17" s="35"/>
      <c r="B17" s="36"/>
      <c r="C17" s="35" t="s">
        <v>11</v>
      </c>
      <c r="D17" s="39" t="s">
        <v>83</v>
      </c>
      <c r="E17" s="40"/>
      <c r="F17" s="39" t="s">
        <v>48</v>
      </c>
      <c r="G17" s="37"/>
      <c r="H17" s="35">
        <v>4</v>
      </c>
      <c r="I17" s="41">
        <v>0.6</v>
      </c>
    </row>
    <row r="18" spans="1:10" s="38" customFormat="1">
      <c r="A18" s="35"/>
      <c r="B18" s="36"/>
      <c r="C18" s="35" t="s">
        <v>11</v>
      </c>
      <c r="D18" s="39" t="s">
        <v>55</v>
      </c>
      <c r="E18" s="40"/>
      <c r="F18" s="39"/>
      <c r="G18" s="37"/>
      <c r="H18" s="35">
        <v>3</v>
      </c>
      <c r="I18" s="41">
        <v>0.2</v>
      </c>
      <c r="J18" s="43"/>
    </row>
    <row r="19" spans="1:10" s="38" customFormat="1">
      <c r="A19" s="35"/>
      <c r="B19" s="36"/>
      <c r="C19" s="35" t="s">
        <v>11</v>
      </c>
      <c r="D19" s="39" t="s">
        <v>56</v>
      </c>
      <c r="E19" s="40" t="s">
        <v>12</v>
      </c>
      <c r="F19" s="39" t="s">
        <v>33</v>
      </c>
      <c r="G19" s="37"/>
      <c r="H19" s="35">
        <v>3</v>
      </c>
      <c r="I19" s="41">
        <v>0.8</v>
      </c>
    </row>
    <row r="20" spans="1:10" s="38" customFormat="1" ht="31.5">
      <c r="A20" s="35"/>
      <c r="B20" s="36"/>
      <c r="C20" s="35" t="s">
        <v>11</v>
      </c>
      <c r="D20" s="39" t="s">
        <v>57</v>
      </c>
      <c r="E20" s="40" t="s">
        <v>12</v>
      </c>
      <c r="F20" s="39" t="s">
        <v>36</v>
      </c>
      <c r="G20" s="37"/>
      <c r="H20" s="35">
        <v>5</v>
      </c>
      <c r="I20" s="41">
        <v>0.6</v>
      </c>
    </row>
    <row r="21" spans="1:10" s="38" customFormat="1" ht="47.25">
      <c r="A21" s="35"/>
      <c r="B21" s="36"/>
      <c r="C21" s="35" t="s">
        <v>11</v>
      </c>
      <c r="D21" s="39" t="s">
        <v>58</v>
      </c>
      <c r="E21" s="40"/>
      <c r="F21" s="39" t="s">
        <v>35</v>
      </c>
      <c r="G21" s="37"/>
      <c r="H21" s="35">
        <v>5</v>
      </c>
      <c r="I21" s="41">
        <v>0.4</v>
      </c>
    </row>
    <row r="22" spans="1:10" s="38" customFormat="1">
      <c r="A22" s="35"/>
      <c r="B22" s="36"/>
      <c r="C22" s="35" t="s">
        <v>11</v>
      </c>
      <c r="D22" s="39" t="s">
        <v>59</v>
      </c>
      <c r="E22" s="40"/>
      <c r="F22" s="39" t="s">
        <v>45</v>
      </c>
      <c r="G22" s="37"/>
      <c r="H22" s="35">
        <v>5</v>
      </c>
      <c r="I22" s="41">
        <v>0.8</v>
      </c>
    </row>
    <row r="23" spans="1:10" s="38" customFormat="1" ht="47.25">
      <c r="A23" s="35"/>
      <c r="B23" s="36"/>
      <c r="C23" s="35" t="s">
        <v>11</v>
      </c>
      <c r="D23" s="39" t="s">
        <v>60</v>
      </c>
      <c r="E23" s="40"/>
      <c r="F23" s="39" t="s">
        <v>46</v>
      </c>
      <c r="G23" s="37"/>
      <c r="H23" s="35">
        <v>5</v>
      </c>
      <c r="I23" s="41">
        <v>0.8</v>
      </c>
    </row>
    <row r="24" spans="1:10" s="38" customFormat="1">
      <c r="A24" s="35"/>
      <c r="B24" s="36"/>
      <c r="C24" s="35" t="s">
        <v>11</v>
      </c>
      <c r="D24" s="39" t="s">
        <v>61</v>
      </c>
      <c r="E24" s="40"/>
      <c r="F24" s="39"/>
      <c r="G24" s="37"/>
      <c r="H24" s="35">
        <v>5</v>
      </c>
      <c r="I24" s="41">
        <v>0.4</v>
      </c>
    </row>
    <row r="25" spans="1:10" s="38" customFormat="1">
      <c r="A25" s="35"/>
      <c r="B25" s="36"/>
      <c r="C25" s="35" t="s">
        <v>11</v>
      </c>
      <c r="D25" s="39" t="s">
        <v>62</v>
      </c>
      <c r="E25" s="40"/>
      <c r="F25" s="39" t="s">
        <v>37</v>
      </c>
      <c r="G25" s="37"/>
      <c r="H25" s="35">
        <v>5</v>
      </c>
      <c r="I25" s="41">
        <v>0.3</v>
      </c>
    </row>
    <row r="26" spans="1:10" s="38" customFormat="1" ht="31.5">
      <c r="A26" s="35"/>
      <c r="B26" s="36"/>
      <c r="C26" s="35" t="s">
        <v>11</v>
      </c>
      <c r="D26" s="39" t="s">
        <v>63</v>
      </c>
      <c r="E26" s="40"/>
      <c r="F26" s="39" t="s">
        <v>47</v>
      </c>
      <c r="G26" s="37"/>
      <c r="H26" s="35">
        <v>1</v>
      </c>
      <c r="I26" s="41">
        <v>0.6</v>
      </c>
    </row>
    <row r="27" spans="1:10" s="38" customFormat="1" ht="63">
      <c r="A27" s="35"/>
      <c r="B27" s="36"/>
      <c r="C27" s="35" t="s">
        <v>11</v>
      </c>
      <c r="D27" s="39" t="s">
        <v>64</v>
      </c>
      <c r="E27" s="40"/>
      <c r="F27" s="39" t="s">
        <v>49</v>
      </c>
      <c r="G27" s="37"/>
      <c r="H27" s="35">
        <v>1</v>
      </c>
      <c r="I27" s="41">
        <v>0.4</v>
      </c>
    </row>
    <row r="28" spans="1:10" s="38" customFormat="1" ht="63">
      <c r="A28" s="35"/>
      <c r="B28" s="36"/>
      <c r="C28" s="35" t="s">
        <v>11</v>
      </c>
      <c r="D28" s="39" t="s">
        <v>65</v>
      </c>
      <c r="E28" s="40"/>
      <c r="F28" s="39" t="s">
        <v>50</v>
      </c>
      <c r="G28" s="37"/>
      <c r="H28" s="35">
        <v>1</v>
      </c>
      <c r="I28" s="41">
        <v>2</v>
      </c>
    </row>
    <row r="29" spans="1:10" s="38" customFormat="1" ht="40.5" customHeight="1">
      <c r="A29" s="35"/>
      <c r="B29" s="36"/>
      <c r="C29" s="35" t="s">
        <v>11</v>
      </c>
      <c r="D29" s="39" t="s">
        <v>85</v>
      </c>
      <c r="E29" s="40"/>
      <c r="F29" s="42" t="s">
        <v>84</v>
      </c>
      <c r="G29" s="37"/>
      <c r="H29" s="35">
        <v>4</v>
      </c>
      <c r="I29" s="41">
        <v>0.4</v>
      </c>
    </row>
    <row r="30" spans="1:10" s="38" customFormat="1" ht="31.5">
      <c r="A30" s="35"/>
      <c r="B30" s="36"/>
      <c r="C30" s="35" t="s">
        <v>11</v>
      </c>
      <c r="D30" s="39" t="s">
        <v>86</v>
      </c>
      <c r="E30" s="40"/>
      <c r="F30" s="39" t="s">
        <v>48</v>
      </c>
      <c r="G30" s="37"/>
      <c r="H30" s="35">
        <v>4</v>
      </c>
      <c r="I30" s="41">
        <v>0.6</v>
      </c>
    </row>
    <row r="31" spans="1:10" s="38" customFormat="1">
      <c r="A31" s="35"/>
      <c r="B31" s="36"/>
      <c r="C31" s="35" t="s">
        <v>11</v>
      </c>
      <c r="D31" s="39" t="s">
        <v>66</v>
      </c>
      <c r="E31" s="40"/>
      <c r="F31" s="39"/>
      <c r="G31" s="37"/>
      <c r="H31" s="35">
        <v>3</v>
      </c>
      <c r="I31" s="41">
        <v>0.2</v>
      </c>
    </row>
    <row r="32" spans="1:10" s="38" customFormat="1">
      <c r="A32" s="35"/>
      <c r="B32" s="36"/>
      <c r="C32" s="35" t="s">
        <v>11</v>
      </c>
      <c r="D32" s="39" t="s">
        <v>67</v>
      </c>
      <c r="E32" s="40" t="s">
        <v>12</v>
      </c>
      <c r="F32" s="39" t="s">
        <v>33</v>
      </c>
      <c r="G32" s="37"/>
      <c r="H32" s="35">
        <v>3</v>
      </c>
      <c r="I32" s="41">
        <v>0.8</v>
      </c>
    </row>
    <row r="33" spans="1:11" s="38" customFormat="1" ht="31.5">
      <c r="A33" s="35"/>
      <c r="B33" s="36"/>
      <c r="C33" s="35" t="s">
        <v>11</v>
      </c>
      <c r="D33" s="39" t="s">
        <v>68</v>
      </c>
      <c r="E33" s="40" t="s">
        <v>12</v>
      </c>
      <c r="F33" s="39" t="s">
        <v>36</v>
      </c>
      <c r="G33" s="37"/>
      <c r="H33" s="35">
        <v>5</v>
      </c>
      <c r="I33" s="41">
        <v>0.6</v>
      </c>
    </row>
    <row r="34" spans="1:11" s="38" customFormat="1" ht="47.25">
      <c r="A34" s="35"/>
      <c r="B34" s="36"/>
      <c r="C34" s="35" t="s">
        <v>11</v>
      </c>
      <c r="D34" s="39" t="s">
        <v>69</v>
      </c>
      <c r="E34" s="40"/>
      <c r="F34" s="39" t="s">
        <v>35</v>
      </c>
      <c r="G34" s="37"/>
      <c r="H34" s="35">
        <v>5</v>
      </c>
      <c r="I34" s="41">
        <v>0.4</v>
      </c>
    </row>
    <row r="35" spans="1:11" s="38" customFormat="1">
      <c r="A35" s="35"/>
      <c r="B35" s="36"/>
      <c r="C35" s="35" t="s">
        <v>11</v>
      </c>
      <c r="D35" s="39" t="s">
        <v>70</v>
      </c>
      <c r="E35" s="40"/>
      <c r="F35" s="39" t="s">
        <v>45</v>
      </c>
      <c r="G35" s="37"/>
      <c r="H35" s="35">
        <v>5</v>
      </c>
      <c r="I35" s="41">
        <v>0.8</v>
      </c>
    </row>
    <row r="36" spans="1:11" s="38" customFormat="1" ht="47.25">
      <c r="A36" s="35"/>
      <c r="B36" s="36"/>
      <c r="C36" s="35" t="s">
        <v>11</v>
      </c>
      <c r="D36" s="39" t="s">
        <v>71</v>
      </c>
      <c r="E36" s="40"/>
      <c r="F36" s="39" t="s">
        <v>46</v>
      </c>
      <c r="G36" s="37"/>
      <c r="H36" s="35">
        <v>5</v>
      </c>
      <c r="I36" s="41">
        <v>0.8</v>
      </c>
    </row>
    <row r="37" spans="1:11" s="38" customFormat="1">
      <c r="A37" s="35"/>
      <c r="B37" s="36"/>
      <c r="C37" s="35" t="s">
        <v>11</v>
      </c>
      <c r="D37" s="39" t="s">
        <v>72</v>
      </c>
      <c r="E37" s="40"/>
      <c r="F37" s="39"/>
      <c r="G37" s="37"/>
      <c r="H37" s="35">
        <v>5</v>
      </c>
      <c r="I37" s="41">
        <v>0.4</v>
      </c>
    </row>
    <row r="38" spans="1:11" s="38" customFormat="1">
      <c r="A38" s="35"/>
      <c r="B38" s="36"/>
      <c r="C38" s="35" t="s">
        <v>11</v>
      </c>
      <c r="D38" s="39" t="s">
        <v>73</v>
      </c>
      <c r="E38" s="40"/>
      <c r="F38" s="39" t="s">
        <v>37</v>
      </c>
      <c r="G38" s="37"/>
      <c r="H38" s="35">
        <v>5</v>
      </c>
      <c r="I38" s="41">
        <v>0.3</v>
      </c>
    </row>
    <row r="39" spans="1:11" s="38" customFormat="1" ht="31.5">
      <c r="A39" s="35"/>
      <c r="B39" s="36"/>
      <c r="C39" s="35" t="s">
        <v>11</v>
      </c>
      <c r="D39" s="39" t="s">
        <v>74</v>
      </c>
      <c r="E39" s="40"/>
      <c r="F39" s="39" t="s">
        <v>47</v>
      </c>
      <c r="G39" s="37"/>
      <c r="H39" s="35">
        <v>1</v>
      </c>
      <c r="I39" s="41">
        <v>0.6</v>
      </c>
    </row>
    <row r="40" spans="1:11" s="38" customFormat="1" ht="63">
      <c r="A40" s="35"/>
      <c r="B40" s="36"/>
      <c r="C40" s="35" t="s">
        <v>11</v>
      </c>
      <c r="D40" s="39" t="s">
        <v>75</v>
      </c>
      <c r="E40" s="40"/>
      <c r="F40" s="39" t="s">
        <v>49</v>
      </c>
      <c r="G40" s="37"/>
      <c r="H40" s="35">
        <v>1</v>
      </c>
      <c r="I40" s="41">
        <v>0.4</v>
      </c>
    </row>
    <row r="41" spans="1:11" s="38" customFormat="1" ht="63">
      <c r="A41" s="35"/>
      <c r="B41" s="36"/>
      <c r="C41" s="35" t="s">
        <v>11</v>
      </c>
      <c r="D41" s="39" t="s">
        <v>76</v>
      </c>
      <c r="E41" s="40"/>
      <c r="F41" s="39" t="s">
        <v>50</v>
      </c>
      <c r="G41" s="37"/>
      <c r="H41" s="35">
        <v>1</v>
      </c>
      <c r="I41" s="41">
        <v>2</v>
      </c>
    </row>
    <row r="42" spans="1:11" s="38" customFormat="1" ht="40.5" customHeight="1">
      <c r="A42" s="35"/>
      <c r="B42" s="36"/>
      <c r="C42" s="35" t="s">
        <v>11</v>
      </c>
      <c r="D42" s="39" t="s">
        <v>87</v>
      </c>
      <c r="E42" s="40"/>
      <c r="F42" s="42" t="s">
        <v>84</v>
      </c>
      <c r="G42" s="37"/>
      <c r="H42" s="35">
        <v>4</v>
      </c>
      <c r="I42" s="41">
        <v>0.4</v>
      </c>
    </row>
    <row r="43" spans="1:11" s="38" customFormat="1" ht="31.5">
      <c r="A43" s="35"/>
      <c r="B43" s="36"/>
      <c r="C43" s="35" t="s">
        <v>11</v>
      </c>
      <c r="D43" s="39" t="s">
        <v>88</v>
      </c>
      <c r="E43" s="40"/>
      <c r="F43" s="39" t="s">
        <v>48</v>
      </c>
      <c r="G43" s="37"/>
      <c r="H43" s="35">
        <v>4</v>
      </c>
      <c r="I43" s="41">
        <v>0.6</v>
      </c>
    </row>
    <row r="44" spans="1:11" s="38" customFormat="1">
      <c r="A44" s="35"/>
      <c r="B44" s="36"/>
      <c r="C44" s="35" t="s">
        <v>11</v>
      </c>
      <c r="D44" s="39" t="s">
        <v>77</v>
      </c>
      <c r="E44" s="40"/>
      <c r="F44" s="39"/>
      <c r="G44" s="37"/>
      <c r="H44" s="35">
        <v>3</v>
      </c>
      <c r="I44" s="41">
        <v>0.2</v>
      </c>
    </row>
    <row r="45" spans="1:11" s="38" customFormat="1">
      <c r="A45" s="35"/>
      <c r="B45" s="36"/>
      <c r="C45" s="35" t="s">
        <v>11</v>
      </c>
      <c r="D45" s="39" t="s">
        <v>78</v>
      </c>
      <c r="E45" s="40" t="s">
        <v>12</v>
      </c>
      <c r="F45" s="39" t="s">
        <v>33</v>
      </c>
      <c r="G45" s="37"/>
      <c r="H45" s="35">
        <v>3</v>
      </c>
      <c r="I45" s="41">
        <v>0.8</v>
      </c>
    </row>
    <row r="46" spans="1:11" s="38" customFormat="1" ht="47.25">
      <c r="A46" s="35"/>
      <c r="B46" s="36"/>
      <c r="C46" s="35" t="s">
        <v>11</v>
      </c>
      <c r="D46" s="44" t="s">
        <v>101</v>
      </c>
      <c r="E46" s="40"/>
      <c r="F46" s="39" t="s">
        <v>102</v>
      </c>
      <c r="G46" s="37"/>
      <c r="H46" s="35">
        <v>3</v>
      </c>
      <c r="I46" s="41">
        <v>0.5</v>
      </c>
      <c r="K46" s="45"/>
    </row>
    <row r="47" spans="1:11" s="38" customFormat="1">
      <c r="A47" s="35">
        <v>2</v>
      </c>
      <c r="B47" s="37" t="s">
        <v>21</v>
      </c>
      <c r="C47" s="35"/>
      <c r="D47" s="37"/>
      <c r="E47" s="35"/>
      <c r="F47" s="37"/>
      <c r="G47" s="37"/>
      <c r="H47" s="35"/>
      <c r="I47" s="35"/>
    </row>
    <row r="48" spans="1:11" s="38" customFormat="1" ht="31.5">
      <c r="A48" s="35"/>
      <c r="B48" s="36"/>
      <c r="C48" s="35" t="s">
        <v>11</v>
      </c>
      <c r="D48" s="39" t="s">
        <v>22</v>
      </c>
      <c r="E48" s="40" t="s">
        <v>12</v>
      </c>
      <c r="F48" s="39" t="s">
        <v>79</v>
      </c>
      <c r="G48" s="37"/>
      <c r="H48" s="35">
        <v>2</v>
      </c>
      <c r="I48" s="46">
        <v>1.5</v>
      </c>
    </row>
    <row r="49" spans="1:11" s="38" customFormat="1">
      <c r="A49" s="35"/>
      <c r="B49" s="36"/>
      <c r="C49" s="35" t="s">
        <v>11</v>
      </c>
      <c r="D49" s="39" t="s">
        <v>23</v>
      </c>
      <c r="E49" s="40" t="s">
        <v>12</v>
      </c>
      <c r="F49" s="39" t="s">
        <v>80</v>
      </c>
      <c r="G49" s="37"/>
      <c r="H49" s="35">
        <v>2</v>
      </c>
      <c r="I49" s="46">
        <v>0.6</v>
      </c>
    </row>
    <row r="50" spans="1:11" s="38" customFormat="1">
      <c r="A50" s="35"/>
      <c r="B50" s="36"/>
      <c r="C50" s="35" t="s">
        <v>11</v>
      </c>
      <c r="D50" s="39" t="s">
        <v>24</v>
      </c>
      <c r="E50" s="40" t="s">
        <v>12</v>
      </c>
      <c r="F50" s="39" t="s">
        <v>80</v>
      </c>
      <c r="G50" s="37"/>
      <c r="H50" s="35">
        <v>2</v>
      </c>
      <c r="I50" s="46">
        <v>0.9</v>
      </c>
    </row>
    <row r="51" spans="1:11" s="38" customFormat="1" ht="63">
      <c r="A51" s="35"/>
      <c r="B51" s="36"/>
      <c r="C51" s="35" t="s">
        <v>11</v>
      </c>
      <c r="D51" s="44" t="s">
        <v>81</v>
      </c>
      <c r="E51" s="40" t="s">
        <v>12</v>
      </c>
      <c r="F51" s="44" t="s">
        <v>31</v>
      </c>
      <c r="G51" s="37"/>
      <c r="H51" s="35">
        <v>2</v>
      </c>
      <c r="I51" s="41">
        <v>1</v>
      </c>
    </row>
    <row r="52" spans="1:11" s="38" customFormat="1">
      <c r="A52" s="35"/>
      <c r="B52" s="36"/>
      <c r="C52" s="35" t="s">
        <v>11</v>
      </c>
      <c r="D52" s="44" t="s">
        <v>92</v>
      </c>
      <c r="E52" s="40"/>
      <c r="F52" s="44"/>
      <c r="G52" s="37"/>
      <c r="H52" s="35">
        <v>2</v>
      </c>
      <c r="I52" s="41">
        <v>0.5</v>
      </c>
    </row>
    <row r="53" spans="1:11" s="38" customFormat="1">
      <c r="A53" s="35"/>
      <c r="B53" s="36"/>
      <c r="C53" s="35" t="s">
        <v>11</v>
      </c>
      <c r="D53" s="44" t="s">
        <v>93</v>
      </c>
      <c r="E53" s="40"/>
      <c r="F53" s="44"/>
      <c r="G53" s="37"/>
      <c r="H53" s="35">
        <v>2</v>
      </c>
      <c r="I53" s="41">
        <v>0.3</v>
      </c>
    </row>
    <row r="54" spans="1:11" s="38" customFormat="1">
      <c r="A54" s="35"/>
      <c r="B54" s="36"/>
      <c r="C54" s="35" t="s">
        <v>11</v>
      </c>
      <c r="D54" s="44" t="s">
        <v>94</v>
      </c>
      <c r="E54" s="40"/>
      <c r="F54" s="44"/>
      <c r="G54" s="37"/>
      <c r="H54" s="35">
        <v>2</v>
      </c>
      <c r="I54" s="41">
        <v>0.5</v>
      </c>
      <c r="K54" s="45"/>
    </row>
    <row r="55" spans="1:11" s="38" customFormat="1" ht="63">
      <c r="A55" s="35"/>
      <c r="B55" s="36"/>
      <c r="C55" s="35" t="s">
        <v>11</v>
      </c>
      <c r="D55" s="44" t="s">
        <v>89</v>
      </c>
      <c r="E55" s="40" t="s">
        <v>12</v>
      </c>
      <c r="F55" s="44" t="s">
        <v>31</v>
      </c>
      <c r="G55" s="37"/>
      <c r="H55" s="35">
        <v>2</v>
      </c>
      <c r="I55" s="41">
        <v>0.5</v>
      </c>
    </row>
    <row r="56" spans="1:11" s="38" customFormat="1">
      <c r="A56" s="35"/>
      <c r="B56" s="36"/>
      <c r="C56" s="35" t="s">
        <v>11</v>
      </c>
      <c r="D56" s="44" t="s">
        <v>95</v>
      </c>
      <c r="E56" s="40"/>
      <c r="F56" s="44"/>
      <c r="G56" s="37"/>
      <c r="H56" s="35">
        <v>2</v>
      </c>
      <c r="I56" s="41">
        <v>0.5</v>
      </c>
    </row>
    <row r="57" spans="1:11" s="38" customFormat="1">
      <c r="A57" s="35"/>
      <c r="B57" s="36"/>
      <c r="C57" s="35" t="s">
        <v>11</v>
      </c>
      <c r="D57" s="44" t="s">
        <v>96</v>
      </c>
      <c r="E57" s="40"/>
      <c r="F57" s="44"/>
      <c r="G57" s="37"/>
      <c r="H57" s="35">
        <v>2</v>
      </c>
      <c r="I57" s="41">
        <v>0.3</v>
      </c>
    </row>
    <row r="58" spans="1:11" s="38" customFormat="1">
      <c r="A58" s="35"/>
      <c r="B58" s="36"/>
      <c r="C58" s="35" t="s">
        <v>11</v>
      </c>
      <c r="D58" s="44" t="s">
        <v>97</v>
      </c>
      <c r="E58" s="40"/>
      <c r="F58" s="44"/>
      <c r="G58" s="37"/>
      <c r="H58" s="35">
        <v>2</v>
      </c>
      <c r="I58" s="41">
        <v>0.5</v>
      </c>
      <c r="K58" s="45"/>
    </row>
    <row r="59" spans="1:11" s="38" customFormat="1" ht="63">
      <c r="A59" s="35"/>
      <c r="B59" s="36"/>
      <c r="C59" s="35" t="s">
        <v>11</v>
      </c>
      <c r="D59" s="44" t="s">
        <v>90</v>
      </c>
      <c r="E59" s="40" t="s">
        <v>12</v>
      </c>
      <c r="F59" s="44" t="s">
        <v>31</v>
      </c>
      <c r="G59" s="37"/>
      <c r="H59" s="35">
        <v>2</v>
      </c>
      <c r="I59" s="41">
        <v>0.5</v>
      </c>
    </row>
    <row r="60" spans="1:11" s="38" customFormat="1">
      <c r="A60" s="35"/>
      <c r="B60" s="36"/>
      <c r="C60" s="35" t="s">
        <v>11</v>
      </c>
      <c r="D60" s="44" t="s">
        <v>98</v>
      </c>
      <c r="E60" s="40"/>
      <c r="F60" s="44"/>
      <c r="G60" s="37"/>
      <c r="H60" s="35">
        <v>2</v>
      </c>
      <c r="I60" s="41">
        <v>0.5</v>
      </c>
    </row>
    <row r="61" spans="1:11" s="38" customFormat="1">
      <c r="A61" s="35"/>
      <c r="B61" s="36"/>
      <c r="C61" s="35" t="s">
        <v>11</v>
      </c>
      <c r="D61" s="44" t="s">
        <v>99</v>
      </c>
      <c r="E61" s="40"/>
      <c r="F61" s="44"/>
      <c r="G61" s="37"/>
      <c r="H61" s="35">
        <v>2</v>
      </c>
      <c r="I61" s="41">
        <v>0.3</v>
      </c>
    </row>
    <row r="62" spans="1:11" s="38" customFormat="1">
      <c r="A62" s="35"/>
      <c r="B62" s="36"/>
      <c r="C62" s="35" t="s">
        <v>11</v>
      </c>
      <c r="D62" s="44" t="s">
        <v>100</v>
      </c>
      <c r="E62" s="40"/>
      <c r="F62" s="44"/>
      <c r="G62" s="37"/>
      <c r="H62" s="35">
        <v>2</v>
      </c>
      <c r="I62" s="41">
        <v>0.5</v>
      </c>
      <c r="J62" s="43"/>
      <c r="K62" s="45"/>
    </row>
    <row r="63" spans="1:11" s="38" customFormat="1" ht="47.25">
      <c r="A63" s="35"/>
      <c r="B63" s="36"/>
      <c r="C63" s="35" t="s">
        <v>11</v>
      </c>
      <c r="D63" s="44" t="s">
        <v>20</v>
      </c>
      <c r="E63" s="40" t="s">
        <v>12</v>
      </c>
      <c r="F63" s="39" t="s">
        <v>102</v>
      </c>
      <c r="G63" s="37"/>
      <c r="H63" s="35">
        <v>3</v>
      </c>
      <c r="I63" s="41">
        <v>0.5</v>
      </c>
      <c r="K63" s="45"/>
    </row>
    <row r="64" spans="1:11" s="38" customFormat="1" ht="31.5">
      <c r="A64" s="35"/>
      <c r="B64" s="36"/>
      <c r="C64" s="35" t="s">
        <v>11</v>
      </c>
      <c r="D64" s="39" t="s">
        <v>105</v>
      </c>
      <c r="E64" s="40"/>
      <c r="F64" s="39" t="s">
        <v>91</v>
      </c>
      <c r="G64" s="37"/>
      <c r="H64" s="35">
        <v>3</v>
      </c>
      <c r="I64" s="41">
        <v>2</v>
      </c>
    </row>
    <row r="65" spans="1:11" s="38" customFormat="1">
      <c r="A65" s="35"/>
      <c r="B65" s="36"/>
      <c r="C65" s="35" t="s">
        <v>13</v>
      </c>
      <c r="D65" s="39" t="s">
        <v>103</v>
      </c>
      <c r="E65" s="40"/>
      <c r="F65" s="39" t="s">
        <v>12</v>
      </c>
      <c r="G65" s="37"/>
      <c r="H65" s="35">
        <v>3</v>
      </c>
      <c r="I65" s="46">
        <v>1.6</v>
      </c>
      <c r="K65" s="45"/>
    </row>
    <row r="66" spans="1:11" s="38" customFormat="1">
      <c r="A66" s="35"/>
      <c r="B66" s="36"/>
      <c r="C66" s="35"/>
      <c r="D66" s="44"/>
      <c r="E66" s="40">
        <v>0</v>
      </c>
      <c r="F66" s="39" t="s">
        <v>14</v>
      </c>
      <c r="G66" s="37"/>
      <c r="H66" s="35"/>
      <c r="I66" s="35"/>
      <c r="K66" s="45"/>
    </row>
    <row r="67" spans="1:11" s="38" customFormat="1">
      <c r="A67" s="35"/>
      <c r="B67" s="36"/>
      <c r="C67" s="35"/>
      <c r="D67" s="44"/>
      <c r="E67" s="40">
        <v>1</v>
      </c>
      <c r="F67" s="39" t="s">
        <v>15</v>
      </c>
      <c r="G67" s="37"/>
      <c r="H67" s="35"/>
      <c r="I67" s="35"/>
      <c r="K67" s="45"/>
    </row>
    <row r="68" spans="1:11" s="38" customFormat="1" ht="31.5">
      <c r="A68" s="35"/>
      <c r="B68" s="36"/>
      <c r="C68" s="35"/>
      <c r="D68" s="44"/>
      <c r="E68" s="40">
        <v>2</v>
      </c>
      <c r="F68" s="39" t="s">
        <v>16</v>
      </c>
      <c r="G68" s="37"/>
      <c r="H68" s="35"/>
      <c r="I68" s="35"/>
      <c r="K68" s="45"/>
    </row>
    <row r="69" spans="1:11" s="38" customFormat="1" ht="31.5">
      <c r="A69" s="35"/>
      <c r="B69" s="36"/>
      <c r="C69" s="35"/>
      <c r="D69" s="44"/>
      <c r="E69" s="40">
        <v>3</v>
      </c>
      <c r="F69" s="39" t="s">
        <v>17</v>
      </c>
      <c r="G69" s="37"/>
      <c r="H69" s="35"/>
      <c r="I69" s="35"/>
      <c r="K69" s="45"/>
    </row>
    <row r="70" spans="1:11" s="38" customFormat="1">
      <c r="A70" s="35"/>
      <c r="B70" s="36"/>
      <c r="C70" s="35" t="s">
        <v>13</v>
      </c>
      <c r="D70" s="39" t="s">
        <v>104</v>
      </c>
      <c r="E70" s="40"/>
      <c r="F70" s="39" t="s">
        <v>12</v>
      </c>
      <c r="G70" s="37"/>
      <c r="H70" s="35">
        <v>3</v>
      </c>
      <c r="I70" s="46">
        <v>1.6</v>
      </c>
      <c r="K70" s="45"/>
    </row>
    <row r="71" spans="1:11" s="38" customFormat="1" ht="47.25">
      <c r="A71" s="35"/>
      <c r="B71" s="36"/>
      <c r="C71" s="35"/>
      <c r="D71" s="44"/>
      <c r="E71" s="40">
        <v>0</v>
      </c>
      <c r="F71" s="39" t="s">
        <v>106</v>
      </c>
      <c r="G71" s="37"/>
      <c r="H71" s="35"/>
      <c r="I71" s="35"/>
      <c r="K71" s="45"/>
    </row>
    <row r="72" spans="1:11" s="38" customFormat="1" ht="31.5">
      <c r="A72" s="35"/>
      <c r="B72" s="36"/>
      <c r="C72" s="35"/>
      <c r="D72" s="44"/>
      <c r="E72" s="40">
        <v>1</v>
      </c>
      <c r="F72" s="39" t="s">
        <v>107</v>
      </c>
      <c r="G72" s="37"/>
      <c r="H72" s="35"/>
      <c r="I72" s="35"/>
      <c r="K72" s="45"/>
    </row>
    <row r="73" spans="1:11" s="38" customFormat="1" ht="63">
      <c r="A73" s="35"/>
      <c r="B73" s="36"/>
      <c r="C73" s="35"/>
      <c r="D73" s="44"/>
      <c r="E73" s="40">
        <v>2</v>
      </c>
      <c r="F73" s="39" t="s">
        <v>108</v>
      </c>
      <c r="G73" s="37"/>
      <c r="H73" s="35"/>
      <c r="I73" s="35"/>
      <c r="K73" s="45"/>
    </row>
    <row r="74" spans="1:11" s="38" customFormat="1" ht="94.5">
      <c r="A74" s="35"/>
      <c r="B74" s="36"/>
      <c r="C74" s="35"/>
      <c r="D74" s="44"/>
      <c r="E74" s="40">
        <v>3</v>
      </c>
      <c r="F74" s="39" t="s">
        <v>109</v>
      </c>
      <c r="G74" s="37"/>
      <c r="H74" s="35"/>
      <c r="I74" s="35"/>
      <c r="K74" s="45"/>
    </row>
    <row r="75" spans="1:11" s="25" customFormat="1" ht="38.25" customHeight="1">
      <c r="A75" s="18" t="s">
        <v>139</v>
      </c>
      <c r="B75" s="19" t="s">
        <v>134</v>
      </c>
      <c r="C75" s="18"/>
      <c r="D75" s="20"/>
      <c r="E75" s="18"/>
      <c r="F75" s="20"/>
      <c r="G75" s="20"/>
      <c r="H75" s="18"/>
      <c r="I75" s="21">
        <f>SUM(I76:I109)</f>
        <v>40</v>
      </c>
      <c r="J75" s="26"/>
      <c r="K75" s="26"/>
    </row>
    <row r="76" spans="1:11">
      <c r="A76" s="12">
        <v>1</v>
      </c>
      <c r="B76" s="11" t="s">
        <v>18</v>
      </c>
      <c r="C76" s="12"/>
      <c r="D76" s="11"/>
      <c r="E76" s="12"/>
      <c r="F76" s="11"/>
      <c r="G76" s="11"/>
      <c r="H76" s="12"/>
      <c r="I76" s="12"/>
    </row>
    <row r="77" spans="1:11" s="38" customFormat="1" ht="31.5">
      <c r="A77" s="35"/>
      <c r="B77" s="37"/>
      <c r="C77" s="35" t="s">
        <v>11</v>
      </c>
      <c r="D77" s="39" t="s">
        <v>111</v>
      </c>
      <c r="E77" s="35"/>
      <c r="F77" s="36" t="s">
        <v>112</v>
      </c>
      <c r="G77" s="37"/>
      <c r="H77" s="35">
        <v>1</v>
      </c>
      <c r="I77" s="46">
        <v>0.5</v>
      </c>
    </row>
    <row r="78" spans="1:11" s="38" customFormat="1" ht="31.5">
      <c r="A78" s="35"/>
      <c r="B78" s="37"/>
      <c r="C78" s="35" t="s">
        <v>11</v>
      </c>
      <c r="D78" s="39" t="s">
        <v>110</v>
      </c>
      <c r="E78" s="35"/>
      <c r="F78" s="36" t="s">
        <v>112</v>
      </c>
      <c r="G78" s="37"/>
      <c r="H78" s="35">
        <v>1</v>
      </c>
      <c r="I78" s="46">
        <v>0.5</v>
      </c>
    </row>
    <row r="79" spans="1:11" s="38" customFormat="1" ht="47.25">
      <c r="A79" s="35"/>
      <c r="B79" s="36"/>
      <c r="C79" s="35" t="s">
        <v>11</v>
      </c>
      <c r="D79" s="44" t="s">
        <v>133</v>
      </c>
      <c r="E79" s="40"/>
      <c r="F79" s="39" t="s">
        <v>102</v>
      </c>
      <c r="G79" s="37"/>
      <c r="H79" s="35">
        <v>3</v>
      </c>
      <c r="I79" s="41">
        <v>0.5</v>
      </c>
      <c r="K79" s="45"/>
    </row>
    <row r="80" spans="1:11" s="38" customFormat="1">
      <c r="A80" s="35">
        <v>2</v>
      </c>
      <c r="B80" s="37" t="s">
        <v>19</v>
      </c>
      <c r="C80" s="35"/>
      <c r="D80" s="37"/>
      <c r="E80" s="35"/>
      <c r="F80" s="37"/>
      <c r="G80" s="37"/>
      <c r="H80" s="35"/>
      <c r="I80" s="35"/>
    </row>
    <row r="81" spans="1:9" s="38" customFormat="1" ht="31.5">
      <c r="A81" s="35"/>
      <c r="B81" s="37"/>
      <c r="C81" s="35" t="s">
        <v>11</v>
      </c>
      <c r="D81" s="39" t="s">
        <v>115</v>
      </c>
      <c r="E81" s="35"/>
      <c r="F81" s="39" t="s">
        <v>113</v>
      </c>
      <c r="G81" s="37"/>
      <c r="H81" s="35">
        <v>2</v>
      </c>
      <c r="I81" s="46">
        <v>2</v>
      </c>
    </row>
    <row r="82" spans="1:9" s="38" customFormat="1" ht="31.5">
      <c r="A82" s="35"/>
      <c r="B82" s="37"/>
      <c r="C82" s="35" t="s">
        <v>11</v>
      </c>
      <c r="D82" s="39" t="s">
        <v>116</v>
      </c>
      <c r="E82" s="35"/>
      <c r="F82" s="39" t="s">
        <v>113</v>
      </c>
      <c r="G82" s="37"/>
      <c r="H82" s="35">
        <v>2</v>
      </c>
      <c r="I82" s="46">
        <v>2</v>
      </c>
    </row>
    <row r="83" spans="1:9" s="38" customFormat="1" ht="31.5">
      <c r="A83" s="35"/>
      <c r="B83" s="37"/>
      <c r="C83" s="35" t="s">
        <v>11</v>
      </c>
      <c r="D83" s="39" t="s">
        <v>117</v>
      </c>
      <c r="E83" s="35"/>
      <c r="F83" s="39" t="s">
        <v>113</v>
      </c>
      <c r="G83" s="37"/>
      <c r="H83" s="35">
        <v>2</v>
      </c>
      <c r="I83" s="46">
        <v>2</v>
      </c>
    </row>
    <row r="84" spans="1:9" s="38" customFormat="1" ht="31.5">
      <c r="A84" s="35"/>
      <c r="B84" s="37"/>
      <c r="C84" s="35" t="s">
        <v>11</v>
      </c>
      <c r="D84" s="39" t="s">
        <v>118</v>
      </c>
      <c r="E84" s="40" t="s">
        <v>12</v>
      </c>
      <c r="F84" s="39" t="s">
        <v>113</v>
      </c>
      <c r="G84" s="37"/>
      <c r="H84" s="35">
        <v>2</v>
      </c>
      <c r="I84" s="46">
        <v>2</v>
      </c>
    </row>
    <row r="85" spans="1:9" s="38" customFormat="1" ht="31.5">
      <c r="A85" s="35"/>
      <c r="B85" s="37"/>
      <c r="C85" s="35" t="s">
        <v>11</v>
      </c>
      <c r="D85" s="39" t="s">
        <v>119</v>
      </c>
      <c r="E85" s="35"/>
      <c r="F85" s="39" t="s">
        <v>113</v>
      </c>
      <c r="G85" s="37"/>
      <c r="H85" s="35">
        <v>2</v>
      </c>
      <c r="I85" s="46">
        <v>2</v>
      </c>
    </row>
    <row r="86" spans="1:9" s="38" customFormat="1" ht="31.5">
      <c r="A86" s="35"/>
      <c r="B86" s="37"/>
      <c r="C86" s="35" t="s">
        <v>11</v>
      </c>
      <c r="D86" s="39" t="s">
        <v>120</v>
      </c>
      <c r="E86" s="35"/>
      <c r="F86" s="39" t="s">
        <v>113</v>
      </c>
      <c r="G86" s="37"/>
      <c r="H86" s="35">
        <v>2</v>
      </c>
      <c r="I86" s="46">
        <v>2</v>
      </c>
    </row>
    <row r="87" spans="1:9" s="38" customFormat="1" ht="31.5">
      <c r="A87" s="35"/>
      <c r="B87" s="37"/>
      <c r="C87" s="35" t="s">
        <v>11</v>
      </c>
      <c r="D87" s="39" t="s">
        <v>121</v>
      </c>
      <c r="E87" s="35"/>
      <c r="F87" s="39" t="s">
        <v>113</v>
      </c>
      <c r="G87" s="37"/>
      <c r="H87" s="35">
        <v>2</v>
      </c>
      <c r="I87" s="46">
        <v>2</v>
      </c>
    </row>
    <row r="88" spans="1:9" s="38" customFormat="1" ht="31.5">
      <c r="A88" s="35"/>
      <c r="B88" s="37"/>
      <c r="C88" s="35" t="s">
        <v>11</v>
      </c>
      <c r="D88" s="39" t="s">
        <v>122</v>
      </c>
      <c r="E88" s="35"/>
      <c r="F88" s="39" t="s">
        <v>113</v>
      </c>
      <c r="G88" s="37"/>
      <c r="H88" s="35">
        <v>2</v>
      </c>
      <c r="I88" s="46">
        <v>2</v>
      </c>
    </row>
    <row r="89" spans="1:9" s="38" customFormat="1" ht="31.5">
      <c r="A89" s="35"/>
      <c r="B89" s="37"/>
      <c r="C89" s="35" t="s">
        <v>11</v>
      </c>
      <c r="D89" s="39" t="s">
        <v>123</v>
      </c>
      <c r="E89" s="35"/>
      <c r="F89" s="39" t="s">
        <v>113</v>
      </c>
      <c r="G89" s="37"/>
      <c r="H89" s="35">
        <v>2</v>
      </c>
      <c r="I89" s="46">
        <v>2</v>
      </c>
    </row>
    <row r="90" spans="1:9" s="38" customFormat="1" ht="31.5">
      <c r="A90" s="35"/>
      <c r="B90" s="37"/>
      <c r="C90" s="35" t="s">
        <v>11</v>
      </c>
      <c r="D90" s="39" t="s">
        <v>124</v>
      </c>
      <c r="E90" s="40" t="s">
        <v>12</v>
      </c>
      <c r="F90" s="39" t="s">
        <v>113</v>
      </c>
      <c r="G90" s="37"/>
      <c r="H90" s="35">
        <v>2</v>
      </c>
      <c r="I90" s="46">
        <v>2</v>
      </c>
    </row>
    <row r="91" spans="1:9" s="38" customFormat="1" ht="31.5">
      <c r="A91" s="35"/>
      <c r="B91" s="37"/>
      <c r="C91" s="35" t="s">
        <v>11</v>
      </c>
      <c r="D91" s="39" t="s">
        <v>125</v>
      </c>
      <c r="E91" s="35"/>
      <c r="F91" s="39" t="s">
        <v>113</v>
      </c>
      <c r="G91" s="37"/>
      <c r="H91" s="35">
        <v>2</v>
      </c>
      <c r="I91" s="46">
        <v>2</v>
      </c>
    </row>
    <row r="92" spans="1:9" s="38" customFormat="1" ht="31.5">
      <c r="A92" s="35"/>
      <c r="B92" s="37"/>
      <c r="C92" s="35" t="s">
        <v>11</v>
      </c>
      <c r="D92" s="39" t="s">
        <v>126</v>
      </c>
      <c r="E92" s="35"/>
      <c r="F92" s="39" t="s">
        <v>113</v>
      </c>
      <c r="G92" s="37"/>
      <c r="H92" s="35">
        <v>2</v>
      </c>
      <c r="I92" s="46">
        <v>2</v>
      </c>
    </row>
    <row r="93" spans="1:9" s="38" customFormat="1" ht="31.5">
      <c r="A93" s="35"/>
      <c r="B93" s="37"/>
      <c r="C93" s="35" t="s">
        <v>11</v>
      </c>
      <c r="D93" s="39" t="s">
        <v>127</v>
      </c>
      <c r="E93" s="40" t="s">
        <v>12</v>
      </c>
      <c r="F93" s="39" t="s">
        <v>113</v>
      </c>
      <c r="G93" s="37"/>
      <c r="H93" s="35">
        <v>2</v>
      </c>
      <c r="I93" s="46">
        <v>2</v>
      </c>
    </row>
    <row r="94" spans="1:9" s="38" customFormat="1" ht="31.5">
      <c r="A94" s="35"/>
      <c r="B94" s="37"/>
      <c r="C94" s="35" t="s">
        <v>11</v>
      </c>
      <c r="D94" s="39" t="s">
        <v>128</v>
      </c>
      <c r="E94" s="35"/>
      <c r="F94" s="39" t="s">
        <v>113</v>
      </c>
      <c r="G94" s="37"/>
      <c r="H94" s="35">
        <v>2</v>
      </c>
      <c r="I94" s="46">
        <v>2</v>
      </c>
    </row>
    <row r="95" spans="1:9" s="38" customFormat="1" ht="31.5">
      <c r="A95" s="35"/>
      <c r="B95" s="37"/>
      <c r="C95" s="35" t="s">
        <v>11</v>
      </c>
      <c r="D95" s="39" t="s">
        <v>129</v>
      </c>
      <c r="E95" s="35"/>
      <c r="F95" s="39" t="s">
        <v>113</v>
      </c>
      <c r="G95" s="37"/>
      <c r="H95" s="35">
        <v>2</v>
      </c>
      <c r="I95" s="46">
        <v>2</v>
      </c>
    </row>
    <row r="96" spans="1:9" s="38" customFormat="1">
      <c r="A96" s="35"/>
      <c r="B96" s="37"/>
      <c r="C96" s="35" t="s">
        <v>11</v>
      </c>
      <c r="D96" s="39" t="s">
        <v>132</v>
      </c>
      <c r="E96" s="35"/>
      <c r="F96" s="39" t="s">
        <v>91</v>
      </c>
      <c r="G96" s="37"/>
      <c r="H96" s="35">
        <v>3</v>
      </c>
      <c r="I96" s="46">
        <v>2</v>
      </c>
    </row>
    <row r="97" spans="1:14" s="38" customFormat="1">
      <c r="A97" s="35"/>
      <c r="B97" s="37"/>
      <c r="C97" s="35" t="s">
        <v>11</v>
      </c>
      <c r="D97" s="39" t="s">
        <v>114</v>
      </c>
      <c r="E97" s="35"/>
      <c r="F97" s="37" t="s">
        <v>130</v>
      </c>
      <c r="G97" s="37"/>
      <c r="H97" s="35">
        <v>4</v>
      </c>
      <c r="I97" s="46">
        <v>2</v>
      </c>
    </row>
    <row r="98" spans="1:14" s="38" customFormat="1">
      <c r="A98" s="35"/>
      <c r="B98" s="37"/>
      <c r="C98" s="35" t="s">
        <v>11</v>
      </c>
      <c r="D98" s="39" t="s">
        <v>131</v>
      </c>
      <c r="E98" s="35"/>
      <c r="F98" s="37"/>
      <c r="G98" s="37"/>
      <c r="H98" s="35">
        <v>4</v>
      </c>
      <c r="I98" s="46">
        <v>2</v>
      </c>
    </row>
    <row r="99" spans="1:14" s="38" customFormat="1" ht="47.25">
      <c r="A99" s="35"/>
      <c r="B99" s="37"/>
      <c r="C99" s="35" t="s">
        <v>11</v>
      </c>
      <c r="D99" s="39" t="s">
        <v>20</v>
      </c>
      <c r="E99" s="40"/>
      <c r="F99" s="39" t="s">
        <v>102</v>
      </c>
      <c r="G99" s="36"/>
      <c r="H99" s="35">
        <v>3</v>
      </c>
      <c r="I99" s="46">
        <v>1</v>
      </c>
    </row>
    <row r="100" spans="1:14" s="38" customFormat="1">
      <c r="A100" s="35"/>
      <c r="B100" s="36"/>
      <c r="C100" s="35" t="s">
        <v>13</v>
      </c>
      <c r="D100" s="39" t="s">
        <v>103</v>
      </c>
      <c r="E100" s="40"/>
      <c r="F100" s="39" t="s">
        <v>12</v>
      </c>
      <c r="G100" s="37"/>
      <c r="H100" s="35">
        <v>3</v>
      </c>
      <c r="I100" s="46">
        <v>0.5</v>
      </c>
      <c r="K100" s="45"/>
    </row>
    <row r="101" spans="1:14" s="38" customFormat="1">
      <c r="A101" s="35"/>
      <c r="B101" s="36"/>
      <c r="C101" s="35"/>
      <c r="D101" s="44"/>
      <c r="E101" s="40">
        <v>0</v>
      </c>
      <c r="F101" s="39" t="s">
        <v>14</v>
      </c>
      <c r="G101" s="37"/>
      <c r="H101" s="35"/>
      <c r="I101" s="35"/>
      <c r="K101" s="45"/>
    </row>
    <row r="102" spans="1:14" s="38" customFormat="1">
      <c r="A102" s="35"/>
      <c r="B102" s="36"/>
      <c r="C102" s="35"/>
      <c r="D102" s="44"/>
      <c r="E102" s="40">
        <v>1</v>
      </c>
      <c r="F102" s="39" t="s">
        <v>15</v>
      </c>
      <c r="G102" s="37"/>
      <c r="H102" s="35"/>
      <c r="I102" s="35"/>
      <c r="K102" s="45"/>
    </row>
    <row r="103" spans="1:14" s="38" customFormat="1" ht="31.5">
      <c r="A103" s="35"/>
      <c r="B103" s="36"/>
      <c r="C103" s="35"/>
      <c r="D103" s="44"/>
      <c r="E103" s="40">
        <v>2</v>
      </c>
      <c r="F103" s="39" t="s">
        <v>16</v>
      </c>
      <c r="G103" s="37"/>
      <c r="H103" s="35"/>
      <c r="I103" s="35"/>
      <c r="K103" s="45"/>
    </row>
    <row r="104" spans="1:14" s="38" customFormat="1" ht="31.5">
      <c r="A104" s="35"/>
      <c r="B104" s="36"/>
      <c r="C104" s="35"/>
      <c r="D104" s="44"/>
      <c r="E104" s="40">
        <v>3</v>
      </c>
      <c r="F104" s="39" t="s">
        <v>17</v>
      </c>
      <c r="G104" s="37"/>
      <c r="H104" s="35"/>
      <c r="I104" s="35"/>
      <c r="K104" s="45"/>
    </row>
    <row r="105" spans="1:14" s="38" customFormat="1">
      <c r="A105" s="35"/>
      <c r="B105" s="36"/>
      <c r="C105" s="35" t="s">
        <v>13</v>
      </c>
      <c r="D105" s="39" t="s">
        <v>104</v>
      </c>
      <c r="E105" s="40"/>
      <c r="F105" s="39" t="s">
        <v>12</v>
      </c>
      <c r="G105" s="37"/>
      <c r="H105" s="35">
        <v>3</v>
      </c>
      <c r="I105" s="46">
        <v>1</v>
      </c>
      <c r="K105" s="45"/>
    </row>
    <row r="106" spans="1:14" s="38" customFormat="1" ht="47.25">
      <c r="A106" s="35"/>
      <c r="B106" s="36"/>
      <c r="C106" s="35"/>
      <c r="D106" s="44"/>
      <c r="E106" s="40">
        <v>0</v>
      </c>
      <c r="F106" s="39" t="s">
        <v>106</v>
      </c>
      <c r="G106" s="37"/>
      <c r="H106" s="35"/>
      <c r="I106" s="35"/>
      <c r="K106" s="45"/>
    </row>
    <row r="107" spans="1:14" s="38" customFormat="1" ht="31.5">
      <c r="A107" s="35"/>
      <c r="B107" s="36"/>
      <c r="C107" s="35"/>
      <c r="D107" s="44"/>
      <c r="E107" s="40">
        <v>1</v>
      </c>
      <c r="F107" s="39" t="s">
        <v>107</v>
      </c>
      <c r="G107" s="37"/>
      <c r="H107" s="35"/>
      <c r="I107" s="35"/>
      <c r="K107" s="45"/>
    </row>
    <row r="108" spans="1:14" s="38" customFormat="1" ht="63">
      <c r="A108" s="35"/>
      <c r="B108" s="36"/>
      <c r="C108" s="35"/>
      <c r="D108" s="44"/>
      <c r="E108" s="40">
        <v>2</v>
      </c>
      <c r="F108" s="39" t="s">
        <v>108</v>
      </c>
      <c r="G108" s="37"/>
      <c r="H108" s="35"/>
      <c r="I108" s="35"/>
      <c r="K108" s="45"/>
    </row>
    <row r="109" spans="1:14" s="38" customFormat="1" ht="94.5">
      <c r="A109" s="35"/>
      <c r="B109" s="36"/>
      <c r="C109" s="35"/>
      <c r="D109" s="44"/>
      <c r="E109" s="40">
        <v>3</v>
      </c>
      <c r="F109" s="39" t="s">
        <v>109</v>
      </c>
      <c r="G109" s="37"/>
      <c r="H109" s="35"/>
      <c r="I109" s="35"/>
      <c r="K109" s="45"/>
    </row>
    <row r="110" spans="1:14" ht="31.5" customHeight="1">
      <c r="A110" s="14"/>
      <c r="B110" s="15"/>
      <c r="C110" s="16"/>
      <c r="D110" s="17"/>
      <c r="E110" s="16"/>
      <c r="F110" s="22" t="s">
        <v>25</v>
      </c>
      <c r="G110" s="22"/>
      <c r="H110" s="13"/>
      <c r="I110" s="23">
        <f>I5+I75</f>
        <v>80</v>
      </c>
      <c r="J110" s="24"/>
      <c r="K110" s="24"/>
    </row>
    <row r="111" spans="1:14">
      <c r="J111" s="47"/>
      <c r="K111" s="47"/>
      <c r="L111" s="47"/>
      <c r="M111" s="48"/>
      <c r="N111" s="49"/>
    </row>
    <row r="112" spans="1:14">
      <c r="J112" s="47"/>
      <c r="K112" s="47"/>
      <c r="L112" s="47"/>
      <c r="M112" s="48"/>
      <c r="N112" s="49"/>
    </row>
    <row r="113" spans="10:14">
      <c r="J113" s="47"/>
      <c r="K113" s="50"/>
      <c r="L113" s="48"/>
      <c r="M113" s="48"/>
      <c r="N113" s="49"/>
    </row>
    <row r="114" spans="10:14">
      <c r="J114" s="47"/>
      <c r="K114" s="51"/>
      <c r="L114" s="52"/>
      <c r="M114" s="48"/>
      <c r="N114" s="49"/>
    </row>
    <row r="115" spans="10:14">
      <c r="J115" s="47"/>
      <c r="K115" s="51"/>
      <c r="L115" s="52"/>
      <c r="M115" s="48"/>
      <c r="N115" s="49"/>
    </row>
    <row r="116" spans="10:14">
      <c r="J116" s="47"/>
      <c r="K116" s="51"/>
      <c r="L116" s="52"/>
      <c r="M116" s="48"/>
      <c r="N116" s="49"/>
    </row>
    <row r="117" spans="10:14">
      <c r="J117" s="47"/>
      <c r="K117" s="51"/>
      <c r="L117" s="52"/>
      <c r="M117" s="48"/>
      <c r="N117" s="49"/>
    </row>
    <row r="118" spans="10:14">
      <c r="J118" s="47"/>
      <c r="K118" s="51"/>
      <c r="L118" s="52"/>
      <c r="M118" s="48"/>
      <c r="N118" s="49"/>
    </row>
    <row r="119" spans="10:14" ht="31.5" customHeight="1">
      <c r="J119" s="53"/>
      <c r="K119" s="53"/>
      <c r="L119" s="48"/>
      <c r="M119" s="48"/>
      <c r="N119" s="49"/>
    </row>
  </sheetData>
  <mergeCells count="3">
    <mergeCell ref="J111:L112"/>
    <mergeCell ref="J113:J118"/>
    <mergeCell ref="J119:K119"/>
  </mergeCells>
  <phoneticPr fontId="6" type="noConversion"/>
  <pageMargins left="0.39370078740157483" right="0.39370078740157483" top="0.39370078740157483" bottom="0.39370078740157483" header="0" footer="0"/>
  <pageSetup paperSize="9" scale="58" firstPageNumber="42949672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34" sqref="B34"/>
    </sheetView>
  </sheetViews>
  <sheetFormatPr defaultColWidth="10.625" defaultRowHeight="15.75"/>
  <cols>
    <col min="1" max="1" width="10.625" style="3"/>
    <col min="2" max="2" width="56.875" style="3" customWidth="1"/>
    <col min="3" max="16384" width="10.625" style="3"/>
  </cols>
  <sheetData>
    <row r="1" spans="1:2" ht="27.95" customHeight="1">
      <c r="A1" s="27" t="s">
        <v>26</v>
      </c>
      <c r="B1" s="27"/>
    </row>
    <row r="2" spans="1:2" ht="47.25">
      <c r="A2" s="1">
        <v>1</v>
      </c>
      <c r="B2" s="2" t="s">
        <v>27</v>
      </c>
    </row>
    <row r="3" spans="1:2" ht="35.450000000000003" customHeight="1">
      <c r="A3" s="1">
        <v>2</v>
      </c>
      <c r="B3" s="2" t="s">
        <v>28</v>
      </c>
    </row>
    <row r="4" spans="1:2" ht="48.6" customHeight="1">
      <c r="A4" s="1">
        <v>3</v>
      </c>
      <c r="B4" s="2" t="s">
        <v>34</v>
      </c>
    </row>
    <row r="5" spans="1:2" ht="63">
      <c r="A5" s="1">
        <v>4</v>
      </c>
      <c r="B5" s="2" t="s">
        <v>29</v>
      </c>
    </row>
    <row r="6" spans="1:2" ht="31.5">
      <c r="A6" s="1">
        <v>5</v>
      </c>
      <c r="B6" s="2" t="s">
        <v>30</v>
      </c>
    </row>
  </sheetData>
  <mergeCells count="1">
    <mergeCell ref="A1:B1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cp:revision>1</cp:revision>
  <cp:lastPrinted>2025-02-17T12:57:50Z</cp:lastPrinted>
  <dcterms:created xsi:type="dcterms:W3CDTF">2022-11-09T22:53:43Z</dcterms:created>
  <dcterms:modified xsi:type="dcterms:W3CDTF">2025-07-17T13:00:38Z</dcterms:modified>
</cp:coreProperties>
</file>